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splošni sektor\javni razpisi-ja\javni razpisi 2023\Okoljske storitve kanalizacija\"/>
    </mc:Choice>
  </mc:AlternateContent>
  <xr:revisionPtr revIDLastSave="0" documentId="13_ncr:1_{4E94856F-0B30-481C-87E2-3E55B3580AA0}" xr6:coauthVersionLast="47" xr6:coauthVersionMax="47" xr10:uidLastSave="{00000000-0000-0000-0000-000000000000}"/>
  <bookViews>
    <workbookView xWindow="-120" yWindow="-120" windowWidth="29040" windowHeight="15840" activeTab="3" xr2:uid="{D3295A55-F440-4D69-9298-B396980FA86C}"/>
  </bookViews>
  <sheets>
    <sheet name="Skupna rekapitulacija" sheetId="5" r:id="rId1"/>
    <sheet name="1.Čiščenje in snemanje kan." sheetId="2" r:id="rId2"/>
    <sheet name="2.Čiščenje črpališč kan. " sheetId="1" r:id="rId3"/>
    <sheet name="3.Čiščenje črpalk in pom. st.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4" l="1"/>
  <c r="G5" i="4"/>
  <c r="G6" i="4"/>
  <c r="G3" i="4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4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3" i="2"/>
  <c r="G7" i="4" l="1"/>
  <c r="C9" i="5" s="1"/>
  <c r="G22" i="2"/>
  <c r="C7" i="5" s="1"/>
  <c r="G58" i="1"/>
  <c r="C8" i="5" s="1"/>
  <c r="C10" i="5" l="1"/>
</calcChain>
</file>

<file path=xl/sharedStrings.xml><?xml version="1.0" encoding="utf-8"?>
<sst xmlns="http://schemas.openxmlformats.org/spreadsheetml/2006/main" count="248" uniqueCount="163">
  <si>
    <t>METEORNO ČRPALIŠČE PODVOZ DRAGOMELJ</t>
  </si>
  <si>
    <t>ČRPALIŠČE DRAGOMELJ Č2 - BENT</t>
  </si>
  <si>
    <t>ČRPALIŠČE DRAGOMELJ Č3 - ŠOLA</t>
  </si>
  <si>
    <t>ČRPALIŠČE PŠATA Č7 - OB CESTI</t>
  </si>
  <si>
    <t>ČRPALIŠČE PŠATA Č8 - MLIN</t>
  </si>
  <si>
    <t>ČRPALIŠČE PŠATA Č6 - GREGORC</t>
  </si>
  <si>
    <t>ČRPALIŠČE BIŠČE Č9</t>
  </si>
  <si>
    <t>ČRPALIŠČE BIŠČE Č12</t>
  </si>
  <si>
    <t>ČRPALIŠČE ŠENTPAVEL Č13</t>
  </si>
  <si>
    <t>ČRPALIŠČE DRAGOMELJ Č14</t>
  </si>
  <si>
    <t>ČRPALIŠČE DRAGOMELJ Č15</t>
  </si>
  <si>
    <t>ČRPALIŠČE MALA LOKA Č16</t>
  </si>
  <si>
    <t>ČRPALIŠČE MALA LOKA Č17</t>
  </si>
  <si>
    <t>ČRPALIŠČE KRTINA 2 -GMAJNICA</t>
  </si>
  <si>
    <t>ČRPALIŠČE KRTINA 3 - CERKEV</t>
  </si>
  <si>
    <t>ČRPALIŠČE BREZJE - PRI ŠOLI</t>
  </si>
  <si>
    <t>ČRPALIŠČE GORJUŠA 2 - KURMANŠEK</t>
  </si>
  <si>
    <t>ČRPALIŠČE GORJUŠA 3 - KOVIČ</t>
  </si>
  <si>
    <t>ČRPALIŠČE GORJUŠA 1 - PRI MOSTU RAČA</t>
  </si>
  <si>
    <t>ČRPALIŠČE IHAN - ŠOLSKA</t>
  </si>
  <si>
    <t>ČRPALIŠČE IHAN - CČN</t>
  </si>
  <si>
    <t>ČRPALIŠČE KROŽNA</t>
  </si>
  <si>
    <t>ČRPALIŠČE PRELOŠKA</t>
  </si>
  <si>
    <t>ČRPALIŠČE ROVA</t>
  </si>
  <si>
    <t>ČRPALIŠČE DEPALA VAS</t>
  </si>
  <si>
    <t>ČRPALIŠČE PODREČJE 1</t>
  </si>
  <si>
    <t>ČRPALIŠČE ŠKRJANČEVO</t>
  </si>
  <si>
    <t>ČRPALIŠČE IOC JARŠE</t>
  </si>
  <si>
    <t>ČRPALIŠČE TOVARNIŠKA</t>
  </si>
  <si>
    <t>ČRPALIŠČE SELO PRI IHANU</t>
  </si>
  <si>
    <t>ČRPALIŠČE LOKA 1 - NA GMAJNI</t>
  </si>
  <si>
    <t>ČRPALIŠČE LOKA 2 - PRI SPOMENIKU</t>
  </si>
  <si>
    <t>FEKALNO ČRPALIŠČE IOC JAMA</t>
  </si>
  <si>
    <t>METEORNO ČRPALIŠČE IOC JAMA</t>
  </si>
  <si>
    <t>ČRPALIŠČE ALJAŽEVA</t>
  </si>
  <si>
    <t>ČRPALIŠČE SVETČEVA</t>
  </si>
  <si>
    <t>ČRPALIŠČE IOC TRZIN - AVTOPRALNICA</t>
  </si>
  <si>
    <t>ČRPALIŠČE - PLINARNA</t>
  </si>
  <si>
    <t>ČRPALIŠČE KMETIČEVA</t>
  </si>
  <si>
    <t>ČRPALIŠČE PREVOJE 2 - BAJER</t>
  </si>
  <si>
    <t>ČRPALIŠČE PREVOJE 1 - POD HRIBOM</t>
  </si>
  <si>
    <t>ČRPALIŠČE PREVOJE 3 - ŽELODNIŠKA</t>
  </si>
  <si>
    <t>ČRPALIŠČE SPODNJE PRAPREČE</t>
  </si>
  <si>
    <t>ČRPALIŠČE HOFER-INTERNO</t>
  </si>
  <si>
    <t>ČRPALIŠČE IMOVICA 1</t>
  </si>
  <si>
    <t>ČRPALIŠČE IMOVICA 2</t>
  </si>
  <si>
    <t>ČRPALIŠČE PARTIZANSKA</t>
  </si>
  <si>
    <t>ČRPALIŠČE MAROKOVA</t>
  </si>
  <si>
    <t>ČRPALIŠČE ZALOG</t>
  </si>
  <si>
    <t>ČRPALIŠČE PEČE</t>
  </si>
  <si>
    <t>Enota mere</t>
  </si>
  <si>
    <t>Količina</t>
  </si>
  <si>
    <t>kos</t>
  </si>
  <si>
    <t xml:space="preserve">Zap.št. </t>
  </si>
  <si>
    <t>SKUPAJ (€) =</t>
  </si>
  <si>
    <t>Opis storitve</t>
  </si>
  <si>
    <t>Količine za naročnika niso obvezujoče.</t>
  </si>
  <si>
    <t>1.</t>
  </si>
  <si>
    <t>Žig:</t>
  </si>
  <si>
    <t>V _______________________, dne_______________</t>
  </si>
  <si>
    <t>SKUPAJ (€):</t>
  </si>
  <si>
    <t>Strojno čiščenje črpališč kanalizacije</t>
  </si>
  <si>
    <t>Opis storitve: Strojno čiščenje črpališč kanalizacije</t>
  </si>
  <si>
    <t>Naziv črpališča</t>
  </si>
  <si>
    <t>Podpis:__________________</t>
  </si>
  <si>
    <t>m</t>
  </si>
  <si>
    <t>h</t>
  </si>
  <si>
    <t>strojno čiščenje kanalizacije do vključno fi300</t>
  </si>
  <si>
    <t>strojno čiščenje kanalizacije od fi300 do vključno fi500</t>
  </si>
  <si>
    <t>strojno čiščenje kanalizacije fi500 do vključno fi700</t>
  </si>
  <si>
    <t>strojno čiščenje kanalizacije fi700 do vključno fi900</t>
  </si>
  <si>
    <t>stojnina - kamera</t>
  </si>
  <si>
    <t>snemanje obstoječe kanalizacije od fi500 do vključno fi800</t>
  </si>
  <si>
    <t>snemanje obstoječe kanalizacije od fi800 naprej vključno z kinetami</t>
  </si>
  <si>
    <t>snemanje obstoječe kanalizacije do vključno fi500</t>
  </si>
  <si>
    <t>Strojno čiščenje in snemanje kanalizacije</t>
  </si>
  <si>
    <t>2.</t>
  </si>
  <si>
    <t>Ponudbena vrednost v EUR brez DDV</t>
  </si>
  <si>
    <t>Ponudbena cena na enoto mere v EUR brez DDV</t>
  </si>
  <si>
    <t>ČPRALIŠČE TRNJAVA</t>
  </si>
  <si>
    <t>ČRPALIŠČE KRTINA 1 - DOB</t>
  </si>
  <si>
    <t>ČRPALIŠČE PODREČJE 2 - NOVO NASELJE</t>
  </si>
  <si>
    <t>ČRPALIŠČE ŠPORTNA DVORANA MENGEŠ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</si>
  <si>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</si>
  <si>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</si>
  <si>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</si>
  <si>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</si>
  <si>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</si>
  <si>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</si>
  <si>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</si>
  <si>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</si>
  <si>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</si>
  <si>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</si>
  <si>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</si>
  <si>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</si>
  <si>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</si>
  <si>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</si>
  <si>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</si>
  <si>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</si>
  <si>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</si>
  <si>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</si>
  <si>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</si>
  <si>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</si>
  <si>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</si>
  <si>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</si>
  <si>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</si>
  <si>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</si>
  <si>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</si>
  <si>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</si>
  <si>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</si>
  <si>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</si>
  <si>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</si>
  <si>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</si>
  <si>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</si>
  <si>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</si>
  <si>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</si>
  <si>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</si>
  <si>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</si>
  <si>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</si>
  <si>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</si>
  <si>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</si>
  <si>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</si>
  <si>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</si>
  <si>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</si>
  <si>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</si>
  <si>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</si>
  <si>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</si>
  <si>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</si>
  <si>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</si>
  <si>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</si>
  <si>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</si>
  <si>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</si>
  <si>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</si>
  <si>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</si>
  <si>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</si>
  <si>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</si>
  <si>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</si>
  <si>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strojno čiščenje kanalizacije fi900 do vključno fi1400</t>
  </si>
  <si>
    <t>snemanje novogradenj kanalizacije (vsi profili) do 70m z izdelavo poročila</t>
  </si>
  <si>
    <t>snemanje novogradenj kanalizacije (vsi profili) vsak nadaljni meter z izdelavo poročila</t>
  </si>
  <si>
    <t>snemanje hišnih kanalizacijskih priključkov - posamezen z izdelavo poročila</t>
  </si>
  <si>
    <t>snemanje odseka do 70m ne glede na profil, vključno s prihodom in izdelavo poročila</t>
  </si>
  <si>
    <t>dan</t>
  </si>
  <si>
    <t xml:space="preserve">Izposoja napihljivega čepa do velikosti do vključno DN500 </t>
  </si>
  <si>
    <t xml:space="preserve">Namestitev in odstranitev napihljivega čepa v kanalizacijo </t>
  </si>
  <si>
    <t>štartnina - intervencija - za naročila v delovniku po 15. uri, ob sobotah, nedeljah in dela prostih praznikih</t>
  </si>
  <si>
    <t>štartnina - za naročila v delovniku od 7. do 15. ure</t>
  </si>
  <si>
    <t>snemanje cevovodov s potisno kamero</t>
  </si>
  <si>
    <t xml:space="preserve">režijska ura strojnega čiščenja kanalizacije (kanalizacijski priključki, večja zamuljenost, pomožni objekti, kinete, rezkanje korenin) </t>
  </si>
  <si>
    <t>Interventna ura strojnega čiščenja</t>
  </si>
  <si>
    <t>snemanje hišnih kanalizacijskih priključkov - serijsko oz. hkratno snemanje s kanalizacijo z izdelavo poročila</t>
  </si>
  <si>
    <t>ura - za naročila v delovniku od 7. do 15. ure</t>
  </si>
  <si>
    <t>ura - intervencija - za naročila v delovniku po 15. uri, ob sobotah, nedeljah in dela prostih praznikih</t>
  </si>
  <si>
    <t>3.</t>
  </si>
  <si>
    <t>Čiščenje črpalk in pomožne storitve</t>
  </si>
  <si>
    <t>OPOMBA: Količine v predračunu so okvirne količine za obdobje 24 mesecev.</t>
  </si>
  <si>
    <t>Ponudbena cena na enoto mere brez DDV</t>
  </si>
  <si>
    <t xml:space="preserve">Ponudbena vrednost v EUR brez DDV </t>
  </si>
  <si>
    <r>
      <rPr>
        <b/>
        <i/>
        <sz val="10"/>
        <color theme="1"/>
        <rFont val="Lucida Sans Unicode"/>
        <family val="2"/>
        <charset val="238"/>
      </rPr>
      <t>Ponudnik v informacijskem sistemu e-JN izpolnjen obrazec »Ponudbeni predračun« naloži v razdelek »Drugi dokumenti«.</t>
    </r>
    <r>
      <rPr>
        <b/>
        <sz val="10"/>
        <color theme="1"/>
        <rFont val="Lucida Sans Unicode"/>
        <family val="2"/>
        <charset val="238"/>
      </rPr>
      <t xml:space="preserve"> </t>
    </r>
  </si>
  <si>
    <t>Ponudba za »Okoljske storitve na področju odvajanja komunalne in padavinske odpadne vode«</t>
  </si>
  <si>
    <t>SKUPNA PONUDBENA CENA REKAPITULACIJA:</t>
  </si>
  <si>
    <t>Ponudnik (naziv): _________________________________________________________</t>
  </si>
  <si>
    <t>Ponudba velja najmanj do 10.10.2023.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</si>
</sst>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Lucida Sans Unicode"/>
      <family val="2"/>
    </font>
    <font>
      <sz val="8"/>
      <name val="Calibri"/>
      <family val="2"/>
      <charset val="238"/>
      <scheme val="minor"/>
    </font>
    <font>
      <sz val="10"/>
      <name val="Lucida Sans Unicode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0"/>
      <color theme="1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2" xfId="0" applyBorder="1"/>
    <xf numFmtId="49" fontId="1" fillId="0" borderId="2" xfId="0" applyNumberFormat="1" applyFont="1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0" fillId="0" borderId="3" xfId="0" applyBorder="1" applyAlignment="1">
      <alignment horizontal="right"/>
    </xf>
    <xf numFmtId="9" fontId="7" fillId="0" borderId="0" xfId="1" applyFont="1"/>
    <xf numFmtId="0" fontId="0" fillId="0" borderId="2" xfId="0" applyBorder="1" applyAlignment="1">
      <alignment horizontal="center" wrapText="1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8" fillId="0" borderId="0" xfId="0" applyFont="1" applyAlignment="1">
      <alignment horizontal="justify" vertical="top"/>
    </xf>
    <xf numFmtId="9" fontId="0" fillId="0" borderId="0" xfId="1" applyFont="1"/>
    <xf numFmtId="164" fontId="0" fillId="0" borderId="1" xfId="0" applyNumberFormat="1" applyBorder="1"/>
    <xf numFmtId="0" fontId="4" fillId="0" borderId="2" xfId="0" applyFont="1" applyBorder="1"/>
    <xf numFmtId="0" fontId="3" fillId="0" borderId="4" xfId="0" applyFont="1" applyBorder="1" applyAlignment="1">
      <alignment wrapText="1"/>
    </xf>
    <xf numFmtId="0" fontId="0" fillId="0" borderId="2" xfId="0" applyBorder="1" applyAlignment="1">
      <alignment vertical="top" wrapText="1"/>
    </xf>
    <xf numFmtId="4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4" fontId="5" fillId="2" borderId="7" xfId="0" applyNumberFormat="1" applyFont="1" applyFill="1" applyBorder="1"/>
    <xf numFmtId="0" fontId="9" fillId="0" borderId="0" xfId="0" applyFont="1"/>
    <xf numFmtId="2" fontId="0" fillId="0" borderId="2" xfId="0" applyNumberFormat="1" applyBorder="1"/>
    <xf numFmtId="2" fontId="0" fillId="0" borderId="2" xfId="0" applyNumberFormat="1" applyBorder="1" applyAlignment="1">
      <alignment wrapText="1"/>
    </xf>
    <xf numFmtId="2" fontId="0" fillId="0" borderId="3" xfId="0" applyNumberFormat="1" applyBorder="1"/>
    <xf numFmtId="0" fontId="10" fillId="0" borderId="0" xfId="0" applyFont="1"/>
    <xf numFmtId="0" fontId="12" fillId="0" borderId="0" xfId="0" applyFont="1"/>
    <xf numFmtId="0" fontId="13" fillId="0" borderId="0" xfId="0" applyFo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70C2-F1A9-4D2A-B688-D86DDF2CAED8}">
  <dimension ref="A1:C26"/>
  <sheetViews>
    <sheetView workbookViewId="0">
      <selection activeCell="E21" sqref="E20:E21"/>
    </sheetView>
  </sheetViews>
  <sheetFormatPr defaultRowHeight="15" x14ac:dyDescent="0.25"/>
  <cols>
    <col min="1" max="1" width="2.5703125" customWidth="1"/>
    <col min="2" max="2" width="66" bestFit="1" customWidth="1"/>
    <col min="3" max="3" width="33.42578125" customWidth="1"/>
  </cols>
  <sheetData>
    <row r="1" spans="1:3" x14ac:dyDescent="0.25">
      <c r="A1" s="5"/>
      <c r="B1" s="5" t="s">
        <v>161</v>
      </c>
      <c r="C1" s="5"/>
    </row>
    <row r="2" spans="1:3" x14ac:dyDescent="0.25">
      <c r="A2" s="5"/>
      <c r="B2" s="5"/>
      <c r="C2" s="5"/>
    </row>
    <row r="3" spans="1:3" x14ac:dyDescent="0.25">
      <c r="A3" s="5"/>
      <c r="B3" s="5"/>
      <c r="C3" s="5"/>
    </row>
    <row r="4" spans="1:3" x14ac:dyDescent="0.25">
      <c r="A4" s="5"/>
      <c r="B4" s="5" t="s">
        <v>159</v>
      </c>
      <c r="C4" s="5"/>
    </row>
    <row r="5" spans="1:3" x14ac:dyDescent="0.25">
      <c r="A5" s="5"/>
      <c r="B5" s="5"/>
      <c r="C5" s="5"/>
    </row>
    <row r="6" spans="1:3" x14ac:dyDescent="0.25">
      <c r="A6" s="5"/>
      <c r="B6" s="23" t="s">
        <v>160</v>
      </c>
      <c r="C6" s="5" t="s">
        <v>77</v>
      </c>
    </row>
    <row r="7" spans="1:3" x14ac:dyDescent="0.25">
      <c r="A7" s="15" t="s">
        <v>57</v>
      </c>
      <c r="B7" s="15" t="s">
        <v>75</v>
      </c>
      <c r="C7" s="18">
        <f>'1.Čiščenje in snemanje kan.'!G22</f>
        <v>0</v>
      </c>
    </row>
    <row r="8" spans="1:3" x14ac:dyDescent="0.25">
      <c r="A8" s="15" t="s">
        <v>76</v>
      </c>
      <c r="B8" s="19" t="s">
        <v>61</v>
      </c>
      <c r="C8" s="18">
        <f>'2.Čiščenje črpališč kan. '!G58</f>
        <v>0</v>
      </c>
    </row>
    <row r="9" spans="1:3" x14ac:dyDescent="0.25">
      <c r="A9" s="15" t="s">
        <v>153</v>
      </c>
      <c r="B9" s="19" t="s">
        <v>154</v>
      </c>
      <c r="C9" s="18">
        <f>'3.Čiščenje črpalk in pom. st.'!G7</f>
        <v>0</v>
      </c>
    </row>
    <row r="10" spans="1:3" ht="15.75" thickBot="1" x14ac:dyDescent="0.3">
      <c r="A10" s="20"/>
      <c r="B10" s="21" t="s">
        <v>60</v>
      </c>
      <c r="C10" s="22">
        <f>SUM(C7:C9)</f>
        <v>0</v>
      </c>
    </row>
    <row r="11" spans="1:3" x14ac:dyDescent="0.25">
      <c r="A11" s="5"/>
      <c r="B11" s="5"/>
      <c r="C11" s="5"/>
    </row>
    <row r="12" spans="1:3" x14ac:dyDescent="0.25">
      <c r="A12" s="6"/>
      <c r="B12" s="6" t="s">
        <v>155</v>
      </c>
      <c r="C12" s="6"/>
    </row>
    <row r="13" spans="1:3" x14ac:dyDescent="0.25">
      <c r="A13" s="6"/>
      <c r="B13" s="6" t="s">
        <v>56</v>
      </c>
      <c r="C13" s="6"/>
    </row>
    <row r="14" spans="1:3" x14ac:dyDescent="0.25">
      <c r="A14" s="6"/>
      <c r="B14" s="29" t="s">
        <v>162</v>
      </c>
      <c r="C14" s="6"/>
    </row>
    <row r="15" spans="1:3" x14ac:dyDescent="0.25">
      <c r="A15" s="5"/>
      <c r="B15" s="5"/>
      <c r="C15" s="5"/>
    </row>
    <row r="16" spans="1:3" x14ac:dyDescent="0.25">
      <c r="A16" s="5"/>
      <c r="B16" s="5" t="s">
        <v>59</v>
      </c>
      <c r="C16" s="5"/>
    </row>
    <row r="17" spans="1:3" x14ac:dyDescent="0.25">
      <c r="A17" s="5"/>
      <c r="B17" s="5"/>
      <c r="C17" s="5"/>
    </row>
    <row r="18" spans="1:3" x14ac:dyDescent="0.25">
      <c r="A18" s="5"/>
      <c r="B18" s="5"/>
      <c r="C18" s="5"/>
    </row>
    <row r="19" spans="1:3" x14ac:dyDescent="0.25">
      <c r="A19" s="5"/>
      <c r="B19" s="5"/>
      <c r="C19" s="5"/>
    </row>
    <row r="20" spans="1:3" x14ac:dyDescent="0.25">
      <c r="A20" s="5"/>
      <c r="B20" s="5"/>
      <c r="C20" s="5" t="s">
        <v>64</v>
      </c>
    </row>
    <row r="21" spans="1:3" x14ac:dyDescent="0.25">
      <c r="A21" s="5"/>
      <c r="B21" s="5"/>
      <c r="C21" s="5"/>
    </row>
    <row r="22" spans="1:3" x14ac:dyDescent="0.25">
      <c r="A22" s="5"/>
      <c r="B22" s="5"/>
      <c r="C22" s="5"/>
    </row>
    <row r="23" spans="1:3" x14ac:dyDescent="0.25">
      <c r="A23" s="5"/>
      <c r="B23" s="5"/>
      <c r="C23" s="5" t="s">
        <v>58</v>
      </c>
    </row>
    <row r="26" spans="1:3" s="28" customFormat="1" ht="12.75" x14ac:dyDescent="0.2">
      <c r="A26" s="27" t="s">
        <v>158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1DE33-B8F7-441A-92BB-A64E8F7B3E8C}">
  <dimension ref="B1:G30"/>
  <sheetViews>
    <sheetView workbookViewId="0">
      <selection activeCell="G2" sqref="G2"/>
    </sheetView>
  </sheetViews>
  <sheetFormatPr defaultRowHeight="15" x14ac:dyDescent="0.25"/>
  <cols>
    <col min="1" max="1" width="5.5703125" customWidth="1"/>
    <col min="2" max="2" width="7.28515625" customWidth="1"/>
    <col min="3" max="3" width="67.7109375" bestFit="1" customWidth="1"/>
    <col min="4" max="4" width="7.28515625" customWidth="1"/>
    <col min="5" max="5" width="8.28515625" customWidth="1"/>
    <col min="6" max="6" width="16.140625" customWidth="1"/>
    <col min="7" max="7" width="18.28515625" customWidth="1"/>
    <col min="8" max="8" width="15.140625" customWidth="1"/>
  </cols>
  <sheetData>
    <row r="1" spans="2:7" x14ac:dyDescent="0.25">
      <c r="B1" s="6"/>
    </row>
    <row r="2" spans="2:7" ht="45.6" customHeight="1" x14ac:dyDescent="0.25">
      <c r="B2" s="3" t="s">
        <v>53</v>
      </c>
      <c r="C2" s="3" t="s">
        <v>55</v>
      </c>
      <c r="D2" s="3" t="s">
        <v>50</v>
      </c>
      <c r="E2" s="3" t="s">
        <v>51</v>
      </c>
      <c r="F2" s="3" t="s">
        <v>78</v>
      </c>
      <c r="G2" s="3" t="s">
        <v>157</v>
      </c>
    </row>
    <row r="3" spans="2:7" x14ac:dyDescent="0.25">
      <c r="B3" s="1">
        <v>1</v>
      </c>
      <c r="C3" s="3" t="s">
        <v>67</v>
      </c>
      <c r="D3" s="1" t="s">
        <v>65</v>
      </c>
      <c r="E3" s="1">
        <v>105000</v>
      </c>
      <c r="F3" s="24"/>
      <c r="G3" s="24">
        <f>E3*F3</f>
        <v>0</v>
      </c>
    </row>
    <row r="4" spans="2:7" ht="15" customHeight="1" x14ac:dyDescent="0.25">
      <c r="B4" s="1">
        <v>2</v>
      </c>
      <c r="C4" s="3" t="s">
        <v>68</v>
      </c>
      <c r="D4" s="1" t="s">
        <v>65</v>
      </c>
      <c r="E4" s="1">
        <v>35000</v>
      </c>
      <c r="F4" s="24"/>
      <c r="G4" s="24">
        <f t="shared" ref="G4:G21" si="0">E4*F4</f>
        <v>0</v>
      </c>
    </row>
    <row r="5" spans="2:7" x14ac:dyDescent="0.25">
      <c r="B5" s="1">
        <v>3</v>
      </c>
      <c r="C5" s="3" t="s">
        <v>69</v>
      </c>
      <c r="D5" s="1" t="s">
        <v>65</v>
      </c>
      <c r="E5" s="1">
        <v>12000</v>
      </c>
      <c r="F5" s="24"/>
      <c r="G5" s="24">
        <f t="shared" si="0"/>
        <v>0</v>
      </c>
    </row>
    <row r="6" spans="2:7" x14ac:dyDescent="0.25">
      <c r="B6" s="1">
        <v>4</v>
      </c>
      <c r="C6" s="3" t="s">
        <v>70</v>
      </c>
      <c r="D6" s="1" t="s">
        <v>65</v>
      </c>
      <c r="E6" s="1">
        <v>8000</v>
      </c>
      <c r="F6" s="24"/>
      <c r="G6" s="24">
        <f t="shared" si="0"/>
        <v>0</v>
      </c>
    </row>
    <row r="7" spans="2:7" x14ac:dyDescent="0.25">
      <c r="B7" s="1">
        <v>5</v>
      </c>
      <c r="C7" s="3" t="s">
        <v>137</v>
      </c>
      <c r="D7" s="1" t="s">
        <v>65</v>
      </c>
      <c r="E7" s="1">
        <v>5000</v>
      </c>
      <c r="F7" s="24"/>
      <c r="G7" s="24">
        <f t="shared" si="0"/>
        <v>0</v>
      </c>
    </row>
    <row r="8" spans="2:7" ht="30" x14ac:dyDescent="0.25">
      <c r="B8" s="1">
        <v>6</v>
      </c>
      <c r="C8" s="3" t="s">
        <v>148</v>
      </c>
      <c r="D8" s="1" t="s">
        <v>66</v>
      </c>
      <c r="E8" s="1">
        <v>500</v>
      </c>
      <c r="F8" s="24"/>
      <c r="G8" s="24">
        <f t="shared" si="0"/>
        <v>0</v>
      </c>
    </row>
    <row r="9" spans="2:7" x14ac:dyDescent="0.25">
      <c r="B9" s="1">
        <v>7</v>
      </c>
      <c r="C9" s="1" t="s">
        <v>149</v>
      </c>
      <c r="D9" s="1" t="s">
        <v>66</v>
      </c>
      <c r="E9" s="1">
        <v>250</v>
      </c>
      <c r="F9" s="24"/>
      <c r="G9" s="24">
        <f t="shared" si="0"/>
        <v>0</v>
      </c>
    </row>
    <row r="10" spans="2:7" x14ac:dyDescent="0.25">
      <c r="B10" s="1">
        <v>8</v>
      </c>
      <c r="C10" s="3" t="s">
        <v>144</v>
      </c>
      <c r="D10" s="1" t="s">
        <v>52</v>
      </c>
      <c r="E10" s="1">
        <v>20</v>
      </c>
      <c r="F10" s="24"/>
      <c r="G10" s="24">
        <f t="shared" si="0"/>
        <v>0</v>
      </c>
    </row>
    <row r="11" spans="2:7" x14ac:dyDescent="0.25">
      <c r="B11" s="1">
        <v>9</v>
      </c>
      <c r="C11" s="3" t="s">
        <v>143</v>
      </c>
      <c r="D11" s="1" t="s">
        <v>142</v>
      </c>
      <c r="E11" s="1">
        <v>20</v>
      </c>
      <c r="F11" s="24"/>
      <c r="G11" s="24">
        <f t="shared" si="0"/>
        <v>0</v>
      </c>
    </row>
    <row r="12" spans="2:7" x14ac:dyDescent="0.25">
      <c r="B12" s="1">
        <v>10</v>
      </c>
      <c r="C12" s="1" t="s">
        <v>138</v>
      </c>
      <c r="D12" s="1" t="s">
        <v>52</v>
      </c>
      <c r="E12" s="1">
        <v>50</v>
      </c>
      <c r="F12" s="24"/>
      <c r="G12" s="24">
        <f t="shared" si="0"/>
        <v>0</v>
      </c>
    </row>
    <row r="13" spans="2:7" ht="30" x14ac:dyDescent="0.25">
      <c r="B13" s="1">
        <v>11</v>
      </c>
      <c r="C13" s="3" t="s">
        <v>139</v>
      </c>
      <c r="D13" s="3" t="s">
        <v>65</v>
      </c>
      <c r="E13" s="1">
        <v>10000</v>
      </c>
      <c r="F13" s="25"/>
      <c r="G13" s="24">
        <f t="shared" si="0"/>
        <v>0</v>
      </c>
    </row>
    <row r="14" spans="2:7" x14ac:dyDescent="0.25">
      <c r="B14" s="1">
        <v>12</v>
      </c>
      <c r="C14" s="3" t="s">
        <v>74</v>
      </c>
      <c r="D14" s="1" t="s">
        <v>65</v>
      </c>
      <c r="E14" s="1">
        <v>40000</v>
      </c>
      <c r="F14" s="24"/>
      <c r="G14" s="24">
        <f t="shared" si="0"/>
        <v>0</v>
      </c>
    </row>
    <row r="15" spans="2:7" x14ac:dyDescent="0.25">
      <c r="B15" s="1">
        <v>13</v>
      </c>
      <c r="C15" s="3" t="s">
        <v>72</v>
      </c>
      <c r="D15" s="1" t="s">
        <v>65</v>
      </c>
      <c r="E15" s="1">
        <v>8500</v>
      </c>
      <c r="F15" s="24"/>
      <c r="G15" s="24">
        <f t="shared" si="0"/>
        <v>0</v>
      </c>
    </row>
    <row r="16" spans="2:7" x14ac:dyDescent="0.25">
      <c r="B16" s="1">
        <v>14</v>
      </c>
      <c r="C16" s="3" t="s">
        <v>73</v>
      </c>
      <c r="D16" s="1" t="s">
        <v>65</v>
      </c>
      <c r="E16" s="1">
        <v>500</v>
      </c>
      <c r="F16" s="24"/>
      <c r="G16" s="24">
        <f t="shared" si="0"/>
        <v>0</v>
      </c>
    </row>
    <row r="17" spans="2:7" ht="30" x14ac:dyDescent="0.25">
      <c r="B17" s="1">
        <v>15</v>
      </c>
      <c r="C17" s="3" t="s">
        <v>141</v>
      </c>
      <c r="D17" s="1" t="s">
        <v>52</v>
      </c>
      <c r="E17" s="1">
        <v>30</v>
      </c>
      <c r="F17" s="24"/>
      <c r="G17" s="24">
        <f t="shared" si="0"/>
        <v>0</v>
      </c>
    </row>
    <row r="18" spans="2:7" ht="15" customHeight="1" x14ac:dyDescent="0.25">
      <c r="B18" s="1">
        <v>16</v>
      </c>
      <c r="C18" s="17" t="s">
        <v>140</v>
      </c>
      <c r="D18" s="1" t="s">
        <v>52</v>
      </c>
      <c r="E18" s="1">
        <v>40</v>
      </c>
      <c r="F18" s="24"/>
      <c r="G18" s="24">
        <f t="shared" si="0"/>
        <v>0</v>
      </c>
    </row>
    <row r="19" spans="2:7" ht="30" x14ac:dyDescent="0.25">
      <c r="B19" s="1">
        <v>17</v>
      </c>
      <c r="C19" s="3" t="s">
        <v>150</v>
      </c>
      <c r="D19" s="1" t="s">
        <v>52</v>
      </c>
      <c r="E19" s="1">
        <v>200</v>
      </c>
      <c r="F19" s="24"/>
      <c r="G19" s="24">
        <f t="shared" si="0"/>
        <v>0</v>
      </c>
    </row>
    <row r="20" spans="2:7" x14ac:dyDescent="0.25">
      <c r="B20" s="1">
        <v>18</v>
      </c>
      <c r="C20" s="3" t="s">
        <v>147</v>
      </c>
      <c r="D20" s="1" t="s">
        <v>66</v>
      </c>
      <c r="E20" s="1">
        <v>100</v>
      </c>
      <c r="F20" s="24"/>
      <c r="G20" s="24">
        <f t="shared" si="0"/>
        <v>0</v>
      </c>
    </row>
    <row r="21" spans="2:7" x14ac:dyDescent="0.25">
      <c r="B21" s="1">
        <v>19</v>
      </c>
      <c r="C21" s="1" t="s">
        <v>71</v>
      </c>
      <c r="D21" s="1" t="s">
        <v>66</v>
      </c>
      <c r="E21" s="1">
        <v>20</v>
      </c>
      <c r="F21" s="24"/>
      <c r="G21" s="24">
        <f t="shared" si="0"/>
        <v>0</v>
      </c>
    </row>
    <row r="22" spans="2:7" x14ac:dyDescent="0.25">
      <c r="F22" s="7" t="s">
        <v>54</v>
      </c>
      <c r="G22" s="26">
        <f>SUM(G3:G21)</f>
        <v>0</v>
      </c>
    </row>
    <row r="27" spans="2:7" x14ac:dyDescent="0.25">
      <c r="D27" s="8"/>
    </row>
    <row r="28" spans="2:7" x14ac:dyDescent="0.25">
      <c r="D28" s="8"/>
    </row>
    <row r="29" spans="2:7" x14ac:dyDescent="0.25">
      <c r="D29" s="8"/>
    </row>
    <row r="30" spans="2:7" x14ac:dyDescent="0.25">
      <c r="D30" s="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407F-D1A4-46EA-A73D-2D5AE7162FB6}">
  <dimension ref="B2:G59"/>
  <sheetViews>
    <sheetView topLeftCell="A19" workbookViewId="0">
      <selection activeCell="C58" sqref="C58"/>
    </sheetView>
  </sheetViews>
  <sheetFormatPr defaultRowHeight="15" x14ac:dyDescent="0.25"/>
  <cols>
    <col min="2" max="2" width="7.140625" customWidth="1"/>
    <col min="3" max="3" width="49.28515625" customWidth="1"/>
    <col min="4" max="4" width="6.42578125" customWidth="1"/>
    <col min="5" max="5" width="8" customWidth="1"/>
    <col min="6" max="6" width="14.42578125" customWidth="1"/>
    <col min="7" max="7" width="15.5703125" customWidth="1"/>
  </cols>
  <sheetData>
    <row r="2" spans="2:7" x14ac:dyDescent="0.25">
      <c r="B2" s="6" t="s">
        <v>62</v>
      </c>
    </row>
    <row r="3" spans="2:7" ht="45" customHeight="1" x14ac:dyDescent="0.25">
      <c r="B3" s="1" t="s">
        <v>53</v>
      </c>
      <c r="C3" s="1" t="s">
        <v>63</v>
      </c>
      <c r="D3" s="3" t="s">
        <v>50</v>
      </c>
      <c r="E3" s="3" t="s">
        <v>51</v>
      </c>
      <c r="F3" s="3" t="s">
        <v>156</v>
      </c>
      <c r="G3" s="3" t="s">
        <v>157</v>
      </c>
    </row>
    <row r="4" spans="2:7" x14ac:dyDescent="0.25">
      <c r="B4" s="2" t="s">
        <v>83</v>
      </c>
      <c r="C4" s="4" t="s">
        <v>7</v>
      </c>
      <c r="D4" s="1" t="s">
        <v>52</v>
      </c>
      <c r="E4" s="1">
        <v>22</v>
      </c>
      <c r="F4" s="24"/>
      <c r="G4" s="24">
        <f>E4*F4</f>
        <v>0</v>
      </c>
    </row>
    <row r="5" spans="2:7" x14ac:dyDescent="0.25">
      <c r="B5" s="2" t="s">
        <v>84</v>
      </c>
      <c r="C5" s="4" t="s">
        <v>6</v>
      </c>
      <c r="D5" s="1" t="s">
        <v>52</v>
      </c>
      <c r="E5" s="1">
        <v>24</v>
      </c>
      <c r="F5" s="24"/>
      <c r="G5" s="24">
        <f t="shared" ref="G5:G57" si="0">E5*F5</f>
        <v>0</v>
      </c>
    </row>
    <row r="6" spans="2:7" x14ac:dyDescent="0.25">
      <c r="B6" s="2" t="s">
        <v>85</v>
      </c>
      <c r="C6" s="4" t="s">
        <v>15</v>
      </c>
      <c r="D6" s="1" t="s">
        <v>52</v>
      </c>
      <c r="E6" s="1">
        <v>22</v>
      </c>
      <c r="F6" s="24"/>
      <c r="G6" s="24">
        <f t="shared" si="0"/>
        <v>0</v>
      </c>
    </row>
    <row r="7" spans="2:7" x14ac:dyDescent="0.25">
      <c r="B7" s="2" t="s">
        <v>86</v>
      </c>
      <c r="C7" s="4" t="s">
        <v>24</v>
      </c>
      <c r="D7" s="1" t="s">
        <v>52</v>
      </c>
      <c r="E7" s="1">
        <v>24</v>
      </c>
      <c r="F7" s="24"/>
      <c r="G7" s="24">
        <f t="shared" si="0"/>
        <v>0</v>
      </c>
    </row>
    <row r="8" spans="2:7" x14ac:dyDescent="0.25">
      <c r="B8" s="2" t="s">
        <v>87</v>
      </c>
      <c r="C8" s="4" t="s">
        <v>9</v>
      </c>
      <c r="D8" s="1" t="s">
        <v>52</v>
      </c>
      <c r="E8" s="1">
        <v>24</v>
      </c>
      <c r="F8" s="24"/>
      <c r="G8" s="24">
        <f t="shared" si="0"/>
        <v>0</v>
      </c>
    </row>
    <row r="9" spans="2:7" x14ac:dyDescent="0.25">
      <c r="B9" s="2" t="s">
        <v>88</v>
      </c>
      <c r="C9" s="4" t="s">
        <v>10</v>
      </c>
      <c r="D9" s="1" t="s">
        <v>52</v>
      </c>
      <c r="E9" s="1">
        <v>22</v>
      </c>
      <c r="F9" s="24"/>
      <c r="G9" s="24">
        <f t="shared" si="0"/>
        <v>0</v>
      </c>
    </row>
    <row r="10" spans="2:7" x14ac:dyDescent="0.25">
      <c r="B10" s="2" t="s">
        <v>89</v>
      </c>
      <c r="C10" s="4" t="s">
        <v>1</v>
      </c>
      <c r="D10" s="1" t="s">
        <v>52</v>
      </c>
      <c r="E10" s="1">
        <v>24</v>
      </c>
      <c r="F10" s="24"/>
      <c r="G10" s="24">
        <f t="shared" si="0"/>
        <v>0</v>
      </c>
    </row>
    <row r="11" spans="2:7" x14ac:dyDescent="0.25">
      <c r="B11" s="2" t="s">
        <v>90</v>
      </c>
      <c r="C11" s="4" t="s">
        <v>2</v>
      </c>
      <c r="D11" s="1" t="s">
        <v>52</v>
      </c>
      <c r="E11" s="1">
        <v>24</v>
      </c>
      <c r="F11" s="24"/>
      <c r="G11" s="24">
        <f t="shared" si="0"/>
        <v>0</v>
      </c>
    </row>
    <row r="12" spans="2:7" x14ac:dyDescent="0.25">
      <c r="B12" s="2" t="s">
        <v>91</v>
      </c>
      <c r="C12" s="4" t="s">
        <v>18</v>
      </c>
      <c r="D12" s="1" t="s">
        <v>52</v>
      </c>
      <c r="E12" s="1">
        <v>24</v>
      </c>
      <c r="F12" s="24"/>
      <c r="G12" s="24">
        <f t="shared" si="0"/>
        <v>0</v>
      </c>
    </row>
    <row r="13" spans="2:7" x14ac:dyDescent="0.25">
      <c r="B13" s="2" t="s">
        <v>92</v>
      </c>
      <c r="C13" s="4" t="s">
        <v>16</v>
      </c>
      <c r="D13" s="1" t="s">
        <v>52</v>
      </c>
      <c r="E13" s="1">
        <v>20</v>
      </c>
      <c r="F13" s="24"/>
      <c r="G13" s="24">
        <f t="shared" si="0"/>
        <v>0</v>
      </c>
    </row>
    <row r="14" spans="2:7" x14ac:dyDescent="0.25">
      <c r="B14" s="2" t="s">
        <v>93</v>
      </c>
      <c r="C14" s="4" t="s">
        <v>17</v>
      </c>
      <c r="D14" s="1" t="s">
        <v>52</v>
      </c>
      <c r="E14" s="1">
        <v>20</v>
      </c>
      <c r="F14" s="24"/>
      <c r="G14" s="24">
        <f t="shared" si="0"/>
        <v>0</v>
      </c>
    </row>
    <row r="15" spans="2:7" x14ac:dyDescent="0.25">
      <c r="B15" s="2" t="s">
        <v>94</v>
      </c>
      <c r="C15" s="4" t="s">
        <v>20</v>
      </c>
      <c r="D15" s="1" t="s">
        <v>52</v>
      </c>
      <c r="E15" s="1">
        <v>18</v>
      </c>
      <c r="F15" s="24"/>
      <c r="G15" s="24">
        <f t="shared" si="0"/>
        <v>0</v>
      </c>
    </row>
    <row r="16" spans="2:7" x14ac:dyDescent="0.25">
      <c r="B16" s="2" t="s">
        <v>95</v>
      </c>
      <c r="C16" s="4" t="s">
        <v>19</v>
      </c>
      <c r="D16" s="1" t="s">
        <v>52</v>
      </c>
      <c r="E16" s="1">
        <v>22</v>
      </c>
      <c r="F16" s="24"/>
      <c r="G16" s="24">
        <f t="shared" si="0"/>
        <v>0</v>
      </c>
    </row>
    <row r="17" spans="2:7" x14ac:dyDescent="0.25">
      <c r="B17" s="2" t="s">
        <v>96</v>
      </c>
      <c r="C17" s="4" t="s">
        <v>27</v>
      </c>
      <c r="D17" s="1" t="s">
        <v>52</v>
      </c>
      <c r="E17" s="1">
        <v>22</v>
      </c>
      <c r="F17" s="24"/>
      <c r="G17" s="24">
        <f t="shared" si="0"/>
        <v>0</v>
      </c>
    </row>
    <row r="18" spans="2:7" x14ac:dyDescent="0.25">
      <c r="B18" s="2" t="s">
        <v>97</v>
      </c>
      <c r="C18" s="4" t="s">
        <v>21</v>
      </c>
      <c r="D18" s="1" t="s">
        <v>52</v>
      </c>
      <c r="E18" s="1">
        <v>22</v>
      </c>
      <c r="F18" s="24"/>
      <c r="G18" s="24">
        <f t="shared" si="0"/>
        <v>0</v>
      </c>
    </row>
    <row r="19" spans="2:7" x14ac:dyDescent="0.25">
      <c r="B19" s="2" t="s">
        <v>98</v>
      </c>
      <c r="C19" s="4" t="s">
        <v>80</v>
      </c>
      <c r="D19" s="1" t="s">
        <v>52</v>
      </c>
      <c r="E19" s="1">
        <v>22</v>
      </c>
      <c r="F19" s="24"/>
      <c r="G19" s="24">
        <f t="shared" si="0"/>
        <v>0</v>
      </c>
    </row>
    <row r="20" spans="2:7" x14ac:dyDescent="0.25">
      <c r="B20" s="2" t="s">
        <v>99</v>
      </c>
      <c r="C20" s="4" t="s">
        <v>13</v>
      </c>
      <c r="D20" s="1" t="s">
        <v>52</v>
      </c>
      <c r="E20" s="1">
        <v>22</v>
      </c>
      <c r="F20" s="24"/>
      <c r="G20" s="24">
        <f t="shared" si="0"/>
        <v>0</v>
      </c>
    </row>
    <row r="21" spans="2:7" x14ac:dyDescent="0.25">
      <c r="B21" s="2" t="s">
        <v>100</v>
      </c>
      <c r="C21" s="4" t="s">
        <v>14</v>
      </c>
      <c r="D21" s="1" t="s">
        <v>52</v>
      </c>
      <c r="E21" s="1">
        <v>10</v>
      </c>
      <c r="F21" s="24"/>
      <c r="G21" s="24">
        <f t="shared" si="0"/>
        <v>0</v>
      </c>
    </row>
    <row r="22" spans="2:7" x14ac:dyDescent="0.25">
      <c r="B22" s="2" t="s">
        <v>101</v>
      </c>
      <c r="C22" s="4" t="s">
        <v>11</v>
      </c>
      <c r="D22" s="1" t="s">
        <v>52</v>
      </c>
      <c r="E22" s="1">
        <v>22</v>
      </c>
      <c r="F22" s="24"/>
      <c r="G22" s="24">
        <f t="shared" si="0"/>
        <v>0</v>
      </c>
    </row>
    <row r="23" spans="2:7" x14ac:dyDescent="0.25">
      <c r="B23" s="2" t="s">
        <v>102</v>
      </c>
      <c r="C23" s="4" t="s">
        <v>12</v>
      </c>
      <c r="D23" s="1" t="s">
        <v>52</v>
      </c>
      <c r="E23" s="1">
        <v>22</v>
      </c>
      <c r="F23" s="24"/>
      <c r="G23" s="24">
        <f t="shared" si="0"/>
        <v>0</v>
      </c>
    </row>
    <row r="24" spans="2:7" x14ac:dyDescent="0.25">
      <c r="B24" s="2" t="s">
        <v>103</v>
      </c>
      <c r="C24" s="4" t="s">
        <v>25</v>
      </c>
      <c r="D24" s="1" t="s">
        <v>52</v>
      </c>
      <c r="E24" s="1">
        <v>22</v>
      </c>
      <c r="F24" s="24"/>
      <c r="G24" s="24">
        <f t="shared" si="0"/>
        <v>0</v>
      </c>
    </row>
    <row r="25" spans="2:7" x14ac:dyDescent="0.25">
      <c r="B25" s="2" t="s">
        <v>104</v>
      </c>
      <c r="C25" s="4" t="s">
        <v>81</v>
      </c>
      <c r="D25" s="1" t="s">
        <v>52</v>
      </c>
      <c r="E25" s="1">
        <v>22</v>
      </c>
      <c r="F25" s="24"/>
      <c r="G25" s="24">
        <f t="shared" si="0"/>
        <v>0</v>
      </c>
    </row>
    <row r="26" spans="2:7" x14ac:dyDescent="0.25">
      <c r="B26" s="2" t="s">
        <v>105</v>
      </c>
      <c r="C26" s="4" t="s">
        <v>22</v>
      </c>
      <c r="D26" s="1" t="s">
        <v>52</v>
      </c>
      <c r="E26" s="1">
        <v>22</v>
      </c>
      <c r="F26" s="24"/>
      <c r="G26" s="24">
        <f t="shared" si="0"/>
        <v>0</v>
      </c>
    </row>
    <row r="27" spans="2:7" x14ac:dyDescent="0.25">
      <c r="B27" s="2" t="s">
        <v>106</v>
      </c>
      <c r="C27" s="4" t="s">
        <v>5</v>
      </c>
      <c r="D27" s="1" t="s">
        <v>52</v>
      </c>
      <c r="E27" s="1">
        <v>22</v>
      </c>
      <c r="F27" s="24"/>
      <c r="G27" s="24">
        <f t="shared" si="0"/>
        <v>0</v>
      </c>
    </row>
    <row r="28" spans="2:7" x14ac:dyDescent="0.25">
      <c r="B28" s="2" t="s">
        <v>107</v>
      </c>
      <c r="C28" s="4" t="s">
        <v>3</v>
      </c>
      <c r="D28" s="1" t="s">
        <v>52</v>
      </c>
      <c r="E28" s="1">
        <v>22</v>
      </c>
      <c r="F28" s="24"/>
      <c r="G28" s="24">
        <f t="shared" si="0"/>
        <v>0</v>
      </c>
    </row>
    <row r="29" spans="2:7" x14ac:dyDescent="0.25">
      <c r="B29" s="2" t="s">
        <v>108</v>
      </c>
      <c r="C29" s="4" t="s">
        <v>4</v>
      </c>
      <c r="D29" s="1" t="s">
        <v>52</v>
      </c>
      <c r="E29" s="1">
        <v>22</v>
      </c>
      <c r="F29" s="24"/>
      <c r="G29" s="24">
        <f t="shared" si="0"/>
        <v>0</v>
      </c>
    </row>
    <row r="30" spans="2:7" x14ac:dyDescent="0.25">
      <c r="B30" s="2" t="s">
        <v>109</v>
      </c>
      <c r="C30" s="4" t="s">
        <v>23</v>
      </c>
      <c r="D30" s="1" t="s">
        <v>52</v>
      </c>
      <c r="E30" s="1">
        <v>24</v>
      </c>
      <c r="F30" s="24"/>
      <c r="G30" s="24">
        <f t="shared" si="0"/>
        <v>0</v>
      </c>
    </row>
    <row r="31" spans="2:7" x14ac:dyDescent="0.25">
      <c r="B31" s="2" t="s">
        <v>110</v>
      </c>
      <c r="C31" s="4" t="s">
        <v>8</v>
      </c>
      <c r="D31" s="1" t="s">
        <v>52</v>
      </c>
      <c r="E31" s="1">
        <v>24</v>
      </c>
      <c r="F31" s="24"/>
      <c r="G31" s="24">
        <f t="shared" si="0"/>
        <v>0</v>
      </c>
    </row>
    <row r="32" spans="2:7" x14ac:dyDescent="0.25">
      <c r="B32" s="2" t="s">
        <v>111</v>
      </c>
      <c r="C32" s="4" t="s">
        <v>26</v>
      </c>
      <c r="D32" s="1" t="s">
        <v>52</v>
      </c>
      <c r="E32" s="1">
        <v>22</v>
      </c>
      <c r="F32" s="24"/>
      <c r="G32" s="24">
        <f t="shared" si="0"/>
        <v>0</v>
      </c>
    </row>
    <row r="33" spans="2:7" x14ac:dyDescent="0.25">
      <c r="B33" s="2" t="s">
        <v>112</v>
      </c>
      <c r="C33" s="4" t="s">
        <v>28</v>
      </c>
      <c r="D33" s="1" t="s">
        <v>52</v>
      </c>
      <c r="E33" s="1">
        <v>24</v>
      </c>
      <c r="F33" s="24"/>
      <c r="G33" s="24">
        <f t="shared" si="0"/>
        <v>0</v>
      </c>
    </row>
    <row r="34" spans="2:7" x14ac:dyDescent="0.25">
      <c r="B34" s="2" t="s">
        <v>113</v>
      </c>
      <c r="C34" s="4" t="s">
        <v>0</v>
      </c>
      <c r="D34" s="1" t="s">
        <v>52</v>
      </c>
      <c r="E34" s="1">
        <v>4</v>
      </c>
      <c r="F34" s="24"/>
      <c r="G34" s="24">
        <f t="shared" si="0"/>
        <v>0</v>
      </c>
    </row>
    <row r="35" spans="2:7" x14ac:dyDescent="0.25">
      <c r="B35" s="2" t="s">
        <v>114</v>
      </c>
      <c r="C35" s="4" t="s">
        <v>29</v>
      </c>
      <c r="D35" s="1" t="s">
        <v>52</v>
      </c>
      <c r="E35" s="1">
        <v>22</v>
      </c>
      <c r="F35" s="24"/>
      <c r="G35" s="24">
        <f t="shared" si="0"/>
        <v>0</v>
      </c>
    </row>
    <row r="36" spans="2:7" x14ac:dyDescent="0.25">
      <c r="B36" s="2" t="s">
        <v>115</v>
      </c>
      <c r="C36" s="4" t="s">
        <v>34</v>
      </c>
      <c r="D36" s="1" t="s">
        <v>52</v>
      </c>
      <c r="E36" s="1">
        <v>22</v>
      </c>
      <c r="F36" s="24"/>
      <c r="G36" s="24">
        <f t="shared" si="0"/>
        <v>0</v>
      </c>
    </row>
    <row r="37" spans="2:7" x14ac:dyDescent="0.25">
      <c r="B37" s="2" t="s">
        <v>116</v>
      </c>
      <c r="C37" s="4" t="s">
        <v>30</v>
      </c>
      <c r="D37" s="1" t="s">
        <v>52</v>
      </c>
      <c r="E37" s="1">
        <v>20</v>
      </c>
      <c r="F37" s="24"/>
      <c r="G37" s="24">
        <f t="shared" si="0"/>
        <v>0</v>
      </c>
    </row>
    <row r="38" spans="2:7" x14ac:dyDescent="0.25">
      <c r="B38" s="2" t="s">
        <v>117</v>
      </c>
      <c r="C38" s="4" t="s">
        <v>31</v>
      </c>
      <c r="D38" s="1" t="s">
        <v>52</v>
      </c>
      <c r="E38" s="1">
        <v>24</v>
      </c>
      <c r="F38" s="24"/>
      <c r="G38" s="24">
        <f t="shared" si="0"/>
        <v>0</v>
      </c>
    </row>
    <row r="39" spans="2:7" x14ac:dyDescent="0.25">
      <c r="B39" s="2" t="s">
        <v>118</v>
      </c>
      <c r="C39" s="4" t="s">
        <v>35</v>
      </c>
      <c r="D39" s="1" t="s">
        <v>52</v>
      </c>
      <c r="E39" s="1">
        <v>22</v>
      </c>
      <c r="F39" s="24"/>
      <c r="G39" s="24">
        <f t="shared" si="0"/>
        <v>0</v>
      </c>
    </row>
    <row r="40" spans="2:7" x14ac:dyDescent="0.25">
      <c r="B40" s="2" t="s">
        <v>119</v>
      </c>
      <c r="C40" s="4" t="s">
        <v>32</v>
      </c>
      <c r="D40" s="1" t="s">
        <v>52</v>
      </c>
      <c r="E40" s="1">
        <v>18</v>
      </c>
      <c r="F40" s="24"/>
      <c r="G40" s="24">
        <f t="shared" si="0"/>
        <v>0</v>
      </c>
    </row>
    <row r="41" spans="2:7" x14ac:dyDescent="0.25">
      <c r="B41" s="2" t="s">
        <v>120</v>
      </c>
      <c r="C41" s="4" t="s">
        <v>33</v>
      </c>
      <c r="D41" s="1" t="s">
        <v>52</v>
      </c>
      <c r="E41" s="1">
        <v>12</v>
      </c>
      <c r="F41" s="24"/>
      <c r="G41" s="24">
        <f t="shared" si="0"/>
        <v>0</v>
      </c>
    </row>
    <row r="42" spans="2:7" x14ac:dyDescent="0.25">
      <c r="B42" s="2" t="s">
        <v>121</v>
      </c>
      <c r="C42" s="16" t="s">
        <v>82</v>
      </c>
      <c r="D42" t="s">
        <v>52</v>
      </c>
      <c r="E42" s="1">
        <v>22</v>
      </c>
      <c r="F42" s="24"/>
      <c r="G42" s="24">
        <f t="shared" si="0"/>
        <v>0</v>
      </c>
    </row>
    <row r="43" spans="2:7" x14ac:dyDescent="0.25">
      <c r="B43" s="2" t="s">
        <v>122</v>
      </c>
      <c r="C43" s="4" t="s">
        <v>37</v>
      </c>
      <c r="D43" s="1" t="s">
        <v>52</v>
      </c>
      <c r="E43" s="1">
        <v>8</v>
      </c>
      <c r="F43" s="24"/>
      <c r="G43" s="24">
        <f t="shared" si="0"/>
        <v>0</v>
      </c>
    </row>
    <row r="44" spans="2:7" x14ac:dyDescent="0.25">
      <c r="B44" s="2" t="s">
        <v>123</v>
      </c>
      <c r="C44" s="4" t="s">
        <v>36</v>
      </c>
      <c r="D44" s="1" t="s">
        <v>52</v>
      </c>
      <c r="E44" s="1">
        <v>24</v>
      </c>
      <c r="F44" s="24"/>
      <c r="G44" s="24">
        <f t="shared" si="0"/>
        <v>0</v>
      </c>
    </row>
    <row r="45" spans="2:7" x14ac:dyDescent="0.25">
      <c r="B45" s="2" t="s">
        <v>124</v>
      </c>
      <c r="C45" s="4" t="s">
        <v>38</v>
      </c>
      <c r="D45" s="1" t="s">
        <v>52</v>
      </c>
      <c r="E45" s="1">
        <v>15</v>
      </c>
      <c r="F45" s="24"/>
      <c r="G45" s="24">
        <f t="shared" si="0"/>
        <v>0</v>
      </c>
    </row>
    <row r="46" spans="2:7" x14ac:dyDescent="0.25">
      <c r="B46" s="2" t="s">
        <v>125</v>
      </c>
      <c r="C46" s="4" t="s">
        <v>43</v>
      </c>
      <c r="D46" s="1" t="s">
        <v>52</v>
      </c>
      <c r="E46" s="1">
        <v>8</v>
      </c>
      <c r="F46" s="24"/>
      <c r="G46" s="24">
        <f t="shared" si="0"/>
        <v>0</v>
      </c>
    </row>
    <row r="47" spans="2:7" x14ac:dyDescent="0.25">
      <c r="B47" s="2" t="s">
        <v>126</v>
      </c>
      <c r="C47" s="4" t="s">
        <v>40</v>
      </c>
      <c r="D47" s="1" t="s">
        <v>52</v>
      </c>
      <c r="E47" s="1">
        <v>22</v>
      </c>
      <c r="F47" s="24"/>
      <c r="G47" s="24">
        <f t="shared" si="0"/>
        <v>0</v>
      </c>
    </row>
    <row r="48" spans="2:7" x14ac:dyDescent="0.25">
      <c r="B48" s="2" t="s">
        <v>127</v>
      </c>
      <c r="C48" s="4" t="s">
        <v>39</v>
      </c>
      <c r="D48" s="1" t="s">
        <v>52</v>
      </c>
      <c r="E48" s="1">
        <v>22</v>
      </c>
      <c r="F48" s="24"/>
      <c r="G48" s="24">
        <f t="shared" si="0"/>
        <v>0</v>
      </c>
    </row>
    <row r="49" spans="2:7" x14ac:dyDescent="0.25">
      <c r="B49" s="2" t="s">
        <v>128</v>
      </c>
      <c r="C49" s="4" t="s">
        <v>41</v>
      </c>
      <c r="D49" s="1" t="s">
        <v>52</v>
      </c>
      <c r="E49" s="1">
        <v>22</v>
      </c>
      <c r="F49" s="24"/>
      <c r="G49" s="24">
        <f t="shared" si="0"/>
        <v>0</v>
      </c>
    </row>
    <row r="50" spans="2:7" x14ac:dyDescent="0.25">
      <c r="B50" s="2" t="s">
        <v>129</v>
      </c>
      <c r="C50" s="4" t="s">
        <v>42</v>
      </c>
      <c r="D50" s="1" t="s">
        <v>52</v>
      </c>
      <c r="E50" s="1">
        <v>22</v>
      </c>
      <c r="F50" s="24"/>
      <c r="G50" s="24">
        <f t="shared" si="0"/>
        <v>0</v>
      </c>
    </row>
    <row r="51" spans="2:7" x14ac:dyDescent="0.25">
      <c r="B51" s="2" t="s">
        <v>130</v>
      </c>
      <c r="C51" s="4" t="s">
        <v>44</v>
      </c>
      <c r="D51" s="1" t="s">
        <v>52</v>
      </c>
      <c r="E51" s="1">
        <v>22</v>
      </c>
      <c r="F51" s="24"/>
      <c r="G51" s="24">
        <f t="shared" si="0"/>
        <v>0</v>
      </c>
    </row>
    <row r="52" spans="2:7" x14ac:dyDescent="0.25">
      <c r="B52" s="2" t="s">
        <v>131</v>
      </c>
      <c r="C52" s="4" t="s">
        <v>45</v>
      </c>
      <c r="D52" s="1" t="s">
        <v>52</v>
      </c>
      <c r="E52" s="1">
        <v>22</v>
      </c>
      <c r="F52" s="24"/>
      <c r="G52" s="24">
        <f t="shared" si="0"/>
        <v>0</v>
      </c>
    </row>
    <row r="53" spans="2:7" x14ac:dyDescent="0.25">
      <c r="B53" s="2" t="s">
        <v>132</v>
      </c>
      <c r="C53" s="4" t="s">
        <v>79</v>
      </c>
      <c r="D53" s="1" t="s">
        <v>52</v>
      </c>
      <c r="E53" s="1">
        <v>22</v>
      </c>
      <c r="F53" s="24"/>
      <c r="G53" s="24">
        <f t="shared" si="0"/>
        <v>0</v>
      </c>
    </row>
    <row r="54" spans="2:7" x14ac:dyDescent="0.25">
      <c r="B54" s="2" t="s">
        <v>133</v>
      </c>
      <c r="C54" s="4" t="s">
        <v>46</v>
      </c>
      <c r="D54" s="1" t="s">
        <v>52</v>
      </c>
      <c r="E54" s="1">
        <v>22</v>
      </c>
      <c r="F54" s="24"/>
      <c r="G54" s="24">
        <f t="shared" si="0"/>
        <v>0</v>
      </c>
    </row>
    <row r="55" spans="2:7" x14ac:dyDescent="0.25">
      <c r="B55" s="2" t="s">
        <v>134</v>
      </c>
      <c r="C55" s="4" t="s">
        <v>47</v>
      </c>
      <c r="D55" s="1" t="s">
        <v>52</v>
      </c>
      <c r="E55" s="1">
        <v>22</v>
      </c>
      <c r="F55" s="24"/>
      <c r="G55" s="24">
        <f t="shared" si="0"/>
        <v>0</v>
      </c>
    </row>
    <row r="56" spans="2:7" x14ac:dyDescent="0.25">
      <c r="B56" s="2" t="s">
        <v>135</v>
      </c>
      <c r="C56" s="4" t="s">
        <v>48</v>
      </c>
      <c r="D56" s="1" t="s">
        <v>52</v>
      </c>
      <c r="E56" s="1">
        <v>22</v>
      </c>
      <c r="F56" s="24"/>
      <c r="G56" s="24">
        <f t="shared" si="0"/>
        <v>0</v>
      </c>
    </row>
    <row r="57" spans="2:7" x14ac:dyDescent="0.25">
      <c r="B57" s="2" t="s">
        <v>136</v>
      </c>
      <c r="C57" s="4" t="s">
        <v>49</v>
      </c>
      <c r="D57" s="1" t="s">
        <v>52</v>
      </c>
      <c r="E57" s="1">
        <v>22</v>
      </c>
      <c r="F57" s="24"/>
      <c r="G57" s="24">
        <f t="shared" si="0"/>
        <v>0</v>
      </c>
    </row>
    <row r="58" spans="2:7" x14ac:dyDescent="0.25">
      <c r="F58" s="7" t="s">
        <v>54</v>
      </c>
      <c r="G58" s="24">
        <f>SUM(G4:G57)</f>
        <v>0</v>
      </c>
    </row>
    <row r="59" spans="2:7" x14ac:dyDescent="0.25">
      <c r="C59" s="10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8655-4E14-4D8D-9594-8149CD51048F}">
  <dimension ref="B2:H27"/>
  <sheetViews>
    <sheetView tabSelected="1" workbookViewId="0">
      <selection activeCell="G2" sqref="G2"/>
    </sheetView>
  </sheetViews>
  <sheetFormatPr defaultRowHeight="15" x14ac:dyDescent="0.25"/>
  <cols>
    <col min="2" max="2" width="6.85546875" bestFit="1" customWidth="1"/>
    <col min="3" max="3" width="69.85546875" bestFit="1" customWidth="1"/>
    <col min="4" max="4" width="6" bestFit="1" customWidth="1"/>
    <col min="5" max="5" width="8" bestFit="1" customWidth="1"/>
    <col min="6" max="6" width="11.85546875" customWidth="1"/>
    <col min="7" max="7" width="17.140625" customWidth="1"/>
  </cols>
  <sheetData>
    <row r="2" spans="2:8" ht="75" x14ac:dyDescent="0.25">
      <c r="B2" s="3" t="s">
        <v>53</v>
      </c>
      <c r="C2" s="3" t="s">
        <v>55</v>
      </c>
      <c r="D2" s="3" t="s">
        <v>50</v>
      </c>
      <c r="E2" s="3" t="s">
        <v>51</v>
      </c>
      <c r="F2" s="9" t="s">
        <v>78</v>
      </c>
      <c r="G2" s="9" t="s">
        <v>77</v>
      </c>
    </row>
    <row r="3" spans="2:8" x14ac:dyDescent="0.25">
      <c r="B3" s="1">
        <v>1</v>
      </c>
      <c r="C3" s="3" t="s">
        <v>146</v>
      </c>
      <c r="D3" s="1" t="s">
        <v>52</v>
      </c>
      <c r="E3" s="1">
        <v>250</v>
      </c>
      <c r="F3" s="24"/>
      <c r="G3" s="24">
        <f>E3*F3</f>
        <v>0</v>
      </c>
    </row>
    <row r="4" spans="2:8" x14ac:dyDescent="0.25">
      <c r="B4" s="1">
        <v>3</v>
      </c>
      <c r="C4" s="3" t="s">
        <v>151</v>
      </c>
      <c r="D4" s="1" t="s">
        <v>66</v>
      </c>
      <c r="E4" s="1">
        <v>500</v>
      </c>
      <c r="F4" s="24"/>
      <c r="G4" s="24">
        <f t="shared" ref="G4:G6" si="0">E4*F4</f>
        <v>0</v>
      </c>
      <c r="H4" s="8"/>
    </row>
    <row r="5" spans="2:8" ht="30" x14ac:dyDescent="0.25">
      <c r="B5" s="1">
        <v>4</v>
      </c>
      <c r="C5" s="3" t="s">
        <v>145</v>
      </c>
      <c r="D5" s="1" t="s">
        <v>52</v>
      </c>
      <c r="E5" s="1">
        <v>50</v>
      </c>
      <c r="F5" s="24"/>
      <c r="G5" s="24">
        <f t="shared" si="0"/>
        <v>0</v>
      </c>
      <c r="H5" s="13"/>
    </row>
    <row r="6" spans="2:8" ht="30" x14ac:dyDescent="0.25">
      <c r="B6" s="1">
        <v>5</v>
      </c>
      <c r="C6" s="3" t="s">
        <v>152</v>
      </c>
      <c r="D6" s="1" t="s">
        <v>66</v>
      </c>
      <c r="E6" s="1">
        <v>100</v>
      </c>
      <c r="F6" s="24"/>
      <c r="G6" s="24">
        <f t="shared" si="0"/>
        <v>0</v>
      </c>
      <c r="H6" s="8"/>
    </row>
    <row r="7" spans="2:8" x14ac:dyDescent="0.25">
      <c r="F7" s="7" t="s">
        <v>54</v>
      </c>
      <c r="G7" s="26">
        <f>SUM(G3:G6)</f>
        <v>0</v>
      </c>
    </row>
    <row r="8" spans="2:8" x14ac:dyDescent="0.25">
      <c r="G8" s="14"/>
    </row>
    <row r="9" spans="2:8" x14ac:dyDescent="0.25">
      <c r="C9" s="6"/>
    </row>
    <row r="10" spans="2:8" x14ac:dyDescent="0.25">
      <c r="C10" s="6"/>
    </row>
    <row r="11" spans="2:8" x14ac:dyDescent="0.25">
      <c r="C11" s="6"/>
    </row>
    <row r="14" spans="2:8" x14ac:dyDescent="0.25">
      <c r="C14" s="6"/>
    </row>
    <row r="15" spans="2:8" x14ac:dyDescent="0.25">
      <c r="C15" s="6"/>
    </row>
    <row r="16" spans="2:8" x14ac:dyDescent="0.25">
      <c r="C16" s="6"/>
    </row>
    <row r="19" spans="3:3" x14ac:dyDescent="0.25">
      <c r="C19" s="10"/>
    </row>
    <row r="21" spans="3:3" x14ac:dyDescent="0.25">
      <c r="C21" s="11"/>
    </row>
    <row r="22" spans="3:3" x14ac:dyDescent="0.25">
      <c r="C22" s="12"/>
    </row>
    <row r="23" spans="3:3" x14ac:dyDescent="0.25">
      <c r="C23" s="11"/>
    </row>
    <row r="24" spans="3:3" x14ac:dyDescent="0.25">
      <c r="C24" s="11"/>
    </row>
    <row r="25" spans="3:3" x14ac:dyDescent="0.25">
      <c r="C25" s="11"/>
    </row>
    <row r="26" spans="3:3" x14ac:dyDescent="0.25">
      <c r="C26" s="11"/>
    </row>
    <row r="27" spans="3:3" x14ac:dyDescent="0.25">
      <c r="C27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Skupna rekapitulacija</vt:lpstr>
      <vt:lpstr>1.Čiščenje in snemanje kan.</vt:lpstr>
      <vt:lpstr>2.Čiščenje črpališč kan. </vt:lpstr>
      <vt:lpstr>3.Čiščenje črpalk in pom. 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Plecko</dc:creator>
  <cp:lastModifiedBy>Sabina Rupert</cp:lastModifiedBy>
  <dcterms:created xsi:type="dcterms:W3CDTF">2020-10-12T09:47:28Z</dcterms:created>
  <dcterms:modified xsi:type="dcterms:W3CDTF">2023-04-05T09:28:41Z</dcterms:modified>
</cp:coreProperties>
</file>